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E Zlatoličje\JN Upgrade_ponovitev\Dokumenti JN\"/>
    </mc:Choice>
  </mc:AlternateContent>
  <xr:revisionPtr revIDLastSave="0" documentId="13_ncr:1_{0652853A-D4C2-4684-A548-452DFECCD407}" xr6:coauthVersionLast="47" xr6:coauthVersionMax="47" xr10:uidLastSave="{00000000-0000-0000-0000-000000000000}"/>
  <bookViews>
    <workbookView xWindow="28680" yWindow="-120" windowWidth="29040" windowHeight="17520" tabRatio="846" xr2:uid="{1CEC6C95-5ACD-4FE4-B3D6-7BEF8B76AA75}"/>
  </bookViews>
  <sheets>
    <sheet name="Ponudbeni predračun" sheetId="1" r:id="rId1"/>
  </sheets>
  <definedNames>
    <definedName name="_xlnm.Print_Area" localSheetId="0">'Ponudbeni predračun'!$A$1:$G$66</definedName>
    <definedName name="_xlnm.Print_Titles" localSheetId="0">'Ponudbeni predračun'!$1:$1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48" i="1"/>
  <c r="G40" i="1"/>
  <c r="G41" i="1"/>
  <c r="G42" i="1"/>
  <c r="G55" i="1"/>
  <c r="G31" i="1"/>
  <c r="G32" i="1"/>
  <c r="G33" i="1"/>
  <c r="G34" i="1"/>
  <c r="G2" i="1"/>
  <c r="G3" i="1"/>
  <c r="G4" i="1"/>
  <c r="G37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5" i="1"/>
  <c r="G36" i="1"/>
  <c r="G38" i="1"/>
  <c r="G39" i="1"/>
  <c r="G43" i="1"/>
  <c r="G44" i="1"/>
  <c r="G45" i="1"/>
  <c r="G46" i="1"/>
  <c r="G47" i="1"/>
  <c r="G50" i="1"/>
  <c r="G51" i="1"/>
  <c r="G52" i="1"/>
  <c r="G53" i="1"/>
  <c r="G56" i="1"/>
</calcChain>
</file>

<file path=xl/sharedStrings.xml><?xml version="1.0" encoding="utf-8"?>
<sst xmlns="http://schemas.openxmlformats.org/spreadsheetml/2006/main" count="157" uniqueCount="107">
  <si>
    <t>Opis</t>
  </si>
  <si>
    <t>Proizvajalec/tip</t>
  </si>
  <si>
    <t>Količina</t>
  </si>
  <si>
    <t>Enota</t>
  </si>
  <si>
    <t>Cena/enoto
 (brez DDV)</t>
  </si>
  <si>
    <t>Cena skupno 
(brez DDV)</t>
  </si>
  <si>
    <t>kos</t>
  </si>
  <si>
    <t>kpl</t>
  </si>
  <si>
    <t>Nepredvidene dobave</t>
  </si>
  <si>
    <t>Nepredvidene dobave - 5 % skupne vrednosti ostalih postavk</t>
  </si>
  <si>
    <t>SKUPAJ (EUR)</t>
  </si>
  <si>
    <t>V/na:…………………………….                        Podpis in žig:…………………………….</t>
  </si>
  <si>
    <t>Pozicija</t>
  </si>
  <si>
    <t>Opombe:</t>
  </si>
  <si>
    <t xml:space="preserve">	SIMATIC IPC847E (Rack PC, 19", 4HU); 3x Gbit Ethernet (IE/PN), RJ45; 1x DVI-D; 2x display ports; 1x COM 1; audio, 4x USB 3.1, 2x USB 3.1 (Type C) on the rear side; 2x USB 3.0 on the front; 1x USB 3.1 internal, temperature and fan monitoring; Watchdog, card retainer Xeon E-2278GE (8C/16T, 3.3 (4.7) GHz, 16 MB cache, TB, VT-d, AMT); board 11 slots: 3x PCI, 1x PCIe x16 (16 L), 3x PCIe x16 (4 L), 2x PCIe x16 (1 L); 2x PCIe x4 (4 L); RAID1, 2x 480 GB SSD 2.5" SATA; Enclosure with drive support Type A (for trays on the front); 100/240 V AC industrial power supply unit; 64 GB DDR4 SDRAM (4x 16 GB), Dual Channel; Without extension (HW); Windows 10 IoT Enterprise 2021 LTSC MUI (de, en, fr, it, es), 64-bit (for Core i7/Xeon); SIMATIC IPC DiagMonitor Software enclosed; Power supply cable Europe</t>
  </si>
  <si>
    <t>SIMATIC Process Control System IPC847E; (Rack PC, 19, 4U), Interfaces: 3x Gbit LAN (RJ45), 1x DVI-D, 2x Display Port; 1x COM, Audio; 4x USB3.1 Gen2 (Type A); 2x USB3.1 (Type C) backside; 2x USB3.1 (Type A) frontside; 1x USB3.1 (Type A) internal; Temperature and fan monitoring, Watchdog, card retainer; Xeon E-2278GE (8C/16T, 3.3 (4.7) GHz, 16 MB cache, TB, AMT) - spare part; RAID1, 2x 1920 GB SSD 2.5 SATA; drive support for rack units on the front; 128 GB DDR4 SDRAM (4x 32 GB), Dual Channel; without pre-installation; Windows Server IoT 2022 Standard Edition including 16 cores, 5 clients, 64-bit, MUI (en, de, fr, it, es, zh), 64-bit, with restore USB flash drive; TPM 2.0; bus module 11 slots: 3x PCI, 1x PCIe x16 (8 L), 5x PCIe x16 (4 L), 2x PCIe x4 (4 L); 2x 100/240 V AC redundant Industrial power supply unit, power supply cord Europe;</t>
  </si>
  <si>
    <t>SIMATIC process control system IPC operating system package, Microsoft Windows Server IoT 2022 standard, 16 cores, 5 Clt, 64-bit; scope of supply: only COA sticker; reference hardware: IPC RC- / RW- / RS-545A - 6ES7661-2* IPC547J - 6ES7660-8* IPC647E - 6ES7661-0*, 6ES7650-0XH03-*YA0; IPC847E - 6ES7661-1*, 6ES7650-0XH03-*YB0 ******************************* content: 1x certificate</t>
  </si>
  <si>
    <t>SIMATIC IPC677E(Panel PC), 22" Multitouch (1920x1080); UHD graphic onboard; DP/DVI-D; 3x Gigabit Ethernet (IE/PN); 6x USB 3.1 Gen. 2; 1x serial (COM 1); RAID controller onboard; Watchdog, temperature and fan monitoring; Core i7-8700 (6C/12T, 3.2(4.6) GHz, 12 MB cache, VT-d, AMT); SSD 2.5" SATA 480 GB internal; 32 GB DDR4-2666(2x16); 24 V DC industrial power supply Windows 10 IoT Enterprise 2021 LTSC, 64-bit, MUI (en,de,fr,it,es;); for Core i7; with TPM; 2x USB 2.0 (1 slot occupied); 1x PCIe (x16), 1x PCI</t>
  </si>
  <si>
    <t>SIMATIC IPC MD-57A 15.6" display Full HD (1920x 1080); Wi-Fi 6E Bluetooth V5.3 2x USB-C Gen 4; 3x USB-A Gen 3.2 x 2 1x USB-A Gen 2 2x RJ45 1GbE 1x HDMI 1.4b Intel® Core i7-12800HE processor (20 threads, 24 MB cache, up to 4.60 GHz) Intel® Iris® Xe graphics eligible 64 GB DDR5 SDRAM SO-DIMM 2 TB power supply cord with power plug: Europe; keyboard: QWERTZ without slider Windows 10 IoT Enterprise 2021 LTSC, 64-bit; with recovery USB flash drive trial: STEP 7 Professional Combo, WinCC Advanced, Safety Advanced (TIA Portal &amp; Distributed) V19</t>
  </si>
  <si>
    <t>SIMATIC PCS 7, software, OS Software Server Redundancy V10.0 (PO 100) single license for 2 installations runtime software, without software, without documentation, license key on USB flash drive, class A, 5 languages (de, en, fr, it, es), executable in Windows Server 2019/2022 Standard Edition for more information, see PCS 7 V10.0 Readme reference hardware: PCS 7 IPC Bundle ******************************* content: 1x USB</t>
  </si>
  <si>
    <t>SIMATIC PCS 7, software, Upgrade Package Engineering from V8.X to V9.1 Floating License for 1 user E-SW, without SW, without docu. license key on USB flash drive, class A, 5 languages (de, en, fr, it,sp), executable in WIN 10 LTSC 2019 WIN Server 2019 for further information, see PCS 7 V9.1 Readme reference HW: PCS 7 IPC bundle ******************************* content: 1x USB</t>
  </si>
  <si>
    <t>SIMATIC PCS 7, software, Upgrade Package Engineering from V9.x to V10.0 floating license for 1 user engineering software, without software, without documentation license key on USB flash drive, class A, 5 languages (de, en, fr, it, es), executable in Windows 10 Enterprise 2019/2021 LTSC Windows Server 2019/2022 Standard Edition for more information, see PCS 7 V10.0 Readme, reference hardware: PCS 7 IPC Bundle ******************************* content: 1x USB</t>
  </si>
  <si>
    <t>SIMATIC PCS 7, software, upgrade package OS Single Station from V8.X to V9.1 Single License for 1 installation R-SW, without SW, without docu. license key on USB flash drive, class A, 5 languages (de, en, fr, it, sp), executable in WIN 10 LTSC 2019 for further information, see PCS 7 V9.1 Readme reference HW: PCS 7 IPC bundle ******************************* content: 1x USB</t>
  </si>
  <si>
    <t>SIMATIC PCS 7, software, Upgrade Package OS Single Station from V9.x to V10.0 single license for 1 installation runtime software, without software, without documentation license key on USB flash drive, class A, 5 languages (de, en, fr, it, es), executable in Windows 10 Enterprise 2019/2021 LTSC for more information, see PCS 7 V10.0 Readme, reference hardware: PCS 7 IPC Bundle ******************************* content: 1x USB</t>
  </si>
  <si>
    <t>SIMATIC PCS 7, software, upgrade package client, SFC Visualization from V8.X to V9.1 Floating License for 1 user R-SW, without SW, without docu. license key on USB flash drive, class A, 5 languages (de, en, fr, it, sp), executable in WIN 10 LTSC 2019 for further information, see PCS 7 V9.1 Readme reference HW: PCS 7 IPC bundle ******************************* content: 1x USB</t>
  </si>
  <si>
    <t>SIMATIC PCS 7, software, Upgrade Package Client, SFC Visualization from V9.x to V10.0 floating license for 1 user runtime software, without software, without documentation license key on USB flash drive, class A, 5 languages (de, en, fr, it, es), executable in Windows 10 Enterprise 2019/2021 LTSC for more information, see PCS 7 V10.0 Readme, reference hardware: PCS 7 IPC Bundle ******************************* content: 1x USB</t>
  </si>
  <si>
    <t>SIMATIC PCS 7, software, Upgrade Package Web Server from V8.X to V9.1 Single License for 1 installation R-SW, without SW, without docu. license key on USB flash drive, class A, 3 languages (de, en, fr), executable in WIN 10 LTSC 2019 WIN Server 2019 for further information, see PCS 7 V9.1 Readme reference HW: PCS 7 IPC bundle ******************************* content: 1x USB</t>
  </si>
  <si>
    <t>SIMATIC PCS 7, software, Upgrade Package Web Server from V9.x to V10.0 single license for 1 installation runtime software, without software, without documentation, license key on USB flash drive, class A, 3 languages (de, en, fr), executable in Windows 10 Enterprise 2019/2021 LTSC Windows Server 2019/2022 Standard Edition for more information, see PCS 7 V10.0 Readme, reference hardware: PCS 7 IPC Bundle ******************************* content: 1x USB</t>
  </si>
  <si>
    <t>SIMATIC PCS 7 CPU410 Redundant bundle as order option preassembled and checked, consisting of: 2xCPU410-5H V8 (6ES7410-5HX08-0AB0), AS RT PO 100 (6ES7653-2BA00-0XB5), 2xSEC PO100 (.653-2CA00-0XB0), 4xIF960 near XTR (6ES7960-1AA08- 0XA0), 2x fiber-optic cable 1 m (6ES7960- 1AA04-5AA0), 4xCP443-1 (6GK7443-1EX30-0XE1) conformal coating, UR2H (.400-2JA00-0AA0), 2xPS405R 10A XTR (.405-0KR02 -0AA1), bundle release F; without CP443-5</t>
  </si>
  <si>
    <t>SIMATIC PCS 7 CPU410 Single AS bundle as order option preassembled and checked, consisting of: CPU410-5H V8 (6ES7410-5HX08-0AB0), AS RT PO 100 (6ES7653-2BA00-0XB5), SEC PO100 (.653-2CA00-0XB0), 1xCP443-1 (6GK7443-1EX30-0XE1) conformal coating, UR2 ALU (.400-1JA11-0AA1), 1xPS405R 10A XTR (.405-0KR02 -0AA1), bundle release F; without CP443-5</t>
  </si>
  <si>
    <t>SIMATIC PCS 7, software, CPU 410 Expansion Pack (PO 100) upgrade option for 1 installation runtime software, without software, without documentation license key on USB flash drive, class A, reference hardware: PCS 7 IPC bundle ******************************* content: 1x USB</t>
  </si>
  <si>
    <t>SIPLUS RIC library for SIMATIC S7-4xx, runtime license for download </t>
  </si>
  <si>
    <t>HARDNET-IE S7 REDCONNECT upgrade from edition 2006; software for fail-safe S7 communication floating license; runtime software; software, electronic manual and license key for download; class A; 3 languages (de, en, zh-CHS); for 32/64-bit for maximum 4 CP 1613 A2, CP 1623.</t>
  </si>
  <si>
    <t>SOFTNET-IE S7 REDCONNECT V18; incl. S7 OPC Server, SOFTNET-IE S7 V18 software for fail-safe S7 communication floating license R-SW, software + electronic manual; license key for download; class A; 3 languages (de, en, zh-CHS); for Windows® 10 Professional/Enterprise version 21H2, 22H2; Windows® 11 Professional/Enterprise version 21H2, 22H2; Windows® Server 2016, 2019, 2022 (Standard Edition, Datacenter); Windows® 10(IoT) Enterprise 2016 LTSB Windows® 10(IoT) Enterprise 2019 LTSC Windows® 10(IoT) Enterprise 2021 LTSC</t>
  </si>
  <si>
    <t>SIMATIC PDM, software Upgrade Package complete from PDM V8.x / V9.x to V9.3 floating license for 1 user, engineering software, without software, without documentation, license key on USB flash drive, class A, 6 languages (de, en, fr, it, es, zh), executable in Windows 10 Enterprise 2019/2021 LTSC Windows Server 2019/2022 Standard Edition reference hardware: PC/PG ******************************* content: 1x USB</t>
  </si>
  <si>
    <t>SIMATIC HMI TP700 Comfort, Comfort Panel, touch operation, 7" widescreen TFT display, 16 million colors, PROFINET interface, MPI/PROFIBUS DP interface, 12 MB configuration memory, Windows CE 6.0, configurable from WinCC Comfort V11</t>
  </si>
  <si>
    <t>SCALANCE XC216-4C G manageable Layer 2 IE switch; IEC 62443-4-2 certified; Full gigabit; 12x 10/100/1000 Mbps RJ45 ports; 4x 1000 Mbps combo ports (either 1000 Mbps/ SFPs or 10/100/1000 Mbps RJ45 ports can be used); 1x console port; diagnostics LED; redundant power supply; temperature range -40 °C to +70 °C; assembly: DIN rail/S7 mounting rail/wall; redundancy functions; office features (RSTP, VLAN,...); PROFINET IO device; Ethernet/IP-compliant; C-PLUG slot; IEEE 1588v2 PTP</t>
  </si>
  <si>
    <t>C-plug, removable data storage medium For simple device replacement in case of fault, for recording configuration or engineering and application data, can be used in the following SIMATIC NET products with C-plug slot: SCALANCE XC-200, XP-200, XM-400, XR-500, M-800, W-700, SC-600 and S615.</t>
  </si>
  <si>
    <t>SCALANCE X accessory; Plug-in transceiver SFP992-1; 1x 1000 Mbit/s LC port, optical; multimode optical up to max. 750 m.</t>
  </si>
  <si>
    <t>Industrial Ethernet FastConnect RJ45 plug 180 2x 2, RJ45 plug-in connector (10/100 Mbit/s) with rugged metal enclosure and FC connection system, for IE FC TP cable 2x 2; 180° cable outlet 1 pack = 10 units.</t>
  </si>
  <si>
    <t>SCALANCE MUM853-1 (A1) 5G router, IP30, for wireless IP communication from Ethernet-based applications via public 3/4/5G mobile radio networks and private 5G networks, VPN, firewall, NAT, IPv6, connection to SINEMA RC via CLP, 4 SMA connections, 1x micro SIM slot, eSIM, 4x10/100/1000 Mbps RJ45 port, redundant DC 24 V, -30… +60 °C, CLP slot, 1x DI and 1x DO, observe national approvals: siemens.com/mobile-approvals CERT ID: MS5G16R-30-M1-RJ-E4-1</t>
  </si>
  <si>
    <t>ANT794-4MR mobile wireless antenna for 2G/3G/4G EU, GSM/UMTS/ LTE EU networks, rod antenna; omnidirectional; weatherproof for indoors and outdoors; 5 m connection cable permanently connected to the antenna; SMA connector; national approval and data sheet to be observed; scope of supply: 1 antenna, 1 mounting bracket, screws, screw anchors.</t>
  </si>
  <si>
    <t>Podaljšanje garancije Siemens strojne opreme na skupno dobo 3 leta</t>
  </si>
  <si>
    <t>/</t>
  </si>
  <si>
    <t>Časovni strežnik točnega časa za PCS7 z anteno za zunanjo montažo s kablom dolžine vsaj 25 metrov in prenapetostno zaščito</t>
  </si>
  <si>
    <t>DP kabel dolžine 1 meter</t>
  </si>
  <si>
    <t>DP kabel dolžine 2 metra</t>
  </si>
  <si>
    <t>Slikovni zaslon velikost najmanj 27", hitrost osveževanja najmanj 100 Hz, HDMI in Display port, ločljivost 1920x1080 ali višja, format zaslona 16:9, kot na primer Monitor HP Series 5 Pro 527pf  ali enakovredno</t>
  </si>
  <si>
    <t>Izvlečljiva KVM konzola z zaslonom in tipkovnico, za montažo v 19" "rack" omaro, ki omogoča preklope med priključenimi strežniki, z možnostjo priključitve najmanj 5 strežnikov (zaslona preko Display Port, USB miško in tipkovnico), kot na primer Raritan MCD-LED17108 s priloženimi 5 MDCIM-DP adapterji ali enakovredno</t>
  </si>
  <si>
    <t>m</t>
  </si>
  <si>
    <t>Podaljšek z vsaj 6 schuko vtičnicami, s kablom dolžine vsaj 1,5 metra</t>
  </si>
  <si>
    <t>Vrata za stensko elektro omaro Rittal AE, kovinska, dimenzij 600x600 mm (VxŠ)</t>
  </si>
  <si>
    <t>Vrata za elektro omaro Rittal TS, kovinska, dimenzij 2000x800 mm (VxŠ)</t>
  </si>
  <si>
    <t>CN 4100 station gateway rack for installing up to two CN 4100 station gateway CPUs</t>
  </si>
  <si>
    <t>Station Gateway based on CN4100 module for single/redundant connection of up to 64 intelligent electrical devices as per IEC 61850 MMS to SIMATIC PCS 7 automation systems including block library. Order only in combination with support agreement 9LA1110-6CN10-0AA2. Additional delivery and service conditions apply; service description available SIOS ID 109800036</t>
  </si>
  <si>
    <t>5-year support agreement for station gateway based on CN4100. Technical support for one station gateway. Contains hardware spare parts, software updates and individual expert support via email or support request, 2 hours for each individual case, no limitation of the number of individual cases. Can only be ordered in combination with station gateway hardware/software package. Additional delivery and service conditions apply; support provision available SIOS ID 109800036 SIOS ID 109800036</t>
  </si>
  <si>
    <t>SIEMENS/6AG4114-3RT14-0FA1</t>
  </si>
  <si>
    <t>SIEMENS/6ES7661-1YU44-8UA5</t>
  </si>
  <si>
    <t>SIEMENS/6ES7650-4MB01-8XS0</t>
  </si>
  <si>
    <t xml:space="preserve">
SIEMENS/6AV7261-1GC30-5XB1</t>
  </si>
  <si>
    <t>SIEMENS/6ES7730-1AC20-0DA0</t>
  </si>
  <si>
    <t>SIEMENS/6ES7652-3BA78-2YA0</t>
  </si>
  <si>
    <t>SIEMENS/6ES7651-5AX68-0YE5</t>
  </si>
  <si>
    <t>SIEMENS/6ES7651-5AX78-0YE5</t>
  </si>
  <si>
    <t>SIEMENS/6ES7652-5AX68-0YE0</t>
  </si>
  <si>
    <t>SIEMENS/6ES7652-5AX78-0YE0</t>
  </si>
  <si>
    <t>SIEMENS/6ES7652-5CX68-0YF5</t>
  </si>
  <si>
    <t>SIEMENS/6ES7652-5CX78-0YF5</t>
  </si>
  <si>
    <t>SIEMENS/6ES7652-5DX68-0YF0</t>
  </si>
  <si>
    <t>SIEMENS/6ES7652-5DX78-0YF0</t>
  </si>
  <si>
    <t>SIEMENS/6ES7656-6CJ34-2HF0</t>
  </si>
  <si>
    <t xml:space="preserve">
SIEMENS/6ES7654-6CJ03-3HF0</t>
  </si>
  <si>
    <t>SIEMENS/6ES7653-2CA00-0XE0</t>
  </si>
  <si>
    <t xml:space="preserve">	SIEMENS/6AG6003-3CF01-0AA0</t>
  </si>
  <si>
    <t>SIEMENS/6GK1716-0HB00-3AK0</t>
  </si>
  <si>
    <t>SIEMENS/6GK1704-0HB18-0AK0</t>
  </si>
  <si>
    <t>SIEMENS/6ES7651-5FX88-0YE5</t>
  </si>
  <si>
    <t>SIEMENS/6AV2124-0GC01-0AX0</t>
  </si>
  <si>
    <t>SIEMENS/6GK5216-4GS00-2AC2</t>
  </si>
  <si>
    <t>SIEMENS/6GK1900-0AB10</t>
  </si>
  <si>
    <t>SIEMENS/6GK5992-1AL00-8AA0</t>
  </si>
  <si>
    <t>SIEMENS/6GK1901-1BB10-2AB0</t>
  </si>
  <si>
    <t>SIEMENS/6GK5853-2EA10-2AA1</t>
  </si>
  <si>
    <t>SIEMENS/6NH9860-1AA00</t>
  </si>
  <si>
    <t>SIEMENS/9LA1110-6CN10-0AX0</t>
  </si>
  <si>
    <t>SIEMENS/9LA1110-6CN10-0AA0</t>
  </si>
  <si>
    <t>SIEMENS/9LA1110-6CN10-0AA2</t>
  </si>
  <si>
    <t>Burk Mobatime/DTS4138s</t>
  </si>
  <si>
    <t>RITTAL/DK TS 5050067</t>
  </si>
  <si>
    <t>RITTAL/AE 5050466</t>
  </si>
  <si>
    <t>HP Elite t655/(*potrebno dopolniti z naročniško številko)</t>
  </si>
  <si>
    <t>a) Ponudnik odgovarja za pravilnost izračuna.</t>
  </si>
  <si>
    <t>c) Podrobnejši opis del je razviden iz tehničnih zahtev razpisne dokumentacije.</t>
  </si>
  <si>
    <t>d) Nepredvidena dela se izvajajo in obračunajo zgolj ob predhodni pisni potrditvi ponudbe za ND s strani Naročnika.</t>
  </si>
  <si>
    <t>Inštalacijski kabel FTP, CAT 6a, kot na primer Schrack HSEKP423HA</t>
  </si>
  <si>
    <t>Mrežni patch kabel UTP ali FTP, vsaj CAT 6, dolžine 0,5 metra</t>
  </si>
  <si>
    <t>Mrežni patch kabel UTP ali FTP, vsaj CAT 6, dolžine 2 metra</t>
  </si>
  <si>
    <t>Mrežni patch kabel UTP ali FTP, vsaj CAT 6, dolžine 5 metrov</t>
  </si>
  <si>
    <t>USB žična tipkovnica, SI razpored tipk, dolžina kabla najmanj 1 m, črne barve, kot na primer HP 150 ali enakovredno</t>
  </si>
  <si>
    <t>USB žična miška, najmanj 3 tipke, dolžina kabla najmanj 1 m, črne barve, s podlogo za miško, kot na primer HP 150 ali enakovredno</t>
  </si>
  <si>
    <t>8-portno mrežno stikalo, podpora gigabitne hitrosti, kot na primer TP-Link TL-SG108 V2 ali enakovredno</t>
  </si>
  <si>
    <t>Spojnik za 2xRJ45, FTP, vsaj CAT 6, kovinski, kot na primer Digitus DN-93906 ali enakovredno</t>
  </si>
  <si>
    <t>Pokrivna plošča za rack omaro, velikosti 6U, 19", kovinska, barva RAL7035, kot na primer Rittal 7156035 ali enakovredno</t>
  </si>
  <si>
    <t>Optični patch kabel, LC-LC, MM, OM4, 50/125, dolžine 2 metra</t>
  </si>
  <si>
    <t>Optični patch kabel, LC-ST, MM, OM4, 50/125, dolžine 5 metrov</t>
  </si>
  <si>
    <t>HP Elite t655 thin client ( vsaj 2 DP, vsaj 16GB RAM, 256GB SSD, 1GB LAN)</t>
  </si>
  <si>
    <t>b) Zatemnjenih polj v stolpcu "C" ni potrebno izpolnjevati (postavke 1 - 35). Pri postavkah 37 - 52 je potrebno nedvoumno izpolniti polje v stolpcu Proizvajalec/Tip. Pri postavki 36 je to polje potrebno nedvoumno dopolniti s točno naročniško številko izdelka.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</si>
</sst>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2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0" fillId="3" borderId="2" xfId="0" quotePrefix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6" borderId="2" xfId="0" quotePrefix="1" applyFill="1" applyBorder="1" applyAlignment="1">
      <alignment horizontal="center" vertical="center" wrapText="1"/>
    </xf>
  </cellXfs>
  <cellStyles count="2">
    <cellStyle name="Navadno" xfId="0" builtinId="0"/>
    <cellStyle name="Navadno 4" xfId="1" xr:uid="{3CC83EAB-3058-4712-ACE9-B8B4BD5FC9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C5A6-45F1-4A02-9884-76E32940EA04}">
  <dimension ref="A1:G66"/>
  <sheetViews>
    <sheetView tabSelected="1" zoomScale="85" zoomScaleNormal="85" workbookViewId="0">
      <pane ySplit="1" topLeftCell="A40" activePane="bottomLeft" state="frozen"/>
      <selection pane="bottomLeft" activeCell="D50" sqref="D50"/>
    </sheetView>
  </sheetViews>
  <sheetFormatPr defaultRowHeight="15" x14ac:dyDescent="0.25"/>
  <cols>
    <col min="1" max="1" width="11" style="2" customWidth="1"/>
    <col min="2" max="2" width="70.5703125" customWidth="1"/>
    <col min="3" max="3" width="114.85546875" customWidth="1"/>
    <col min="4" max="4" width="12.42578125" style="5" customWidth="1"/>
    <col min="5" max="5" width="20.140625" style="5" customWidth="1"/>
    <col min="6" max="6" width="15.7109375" style="6" customWidth="1"/>
    <col min="7" max="7" width="32" style="6" customWidth="1"/>
  </cols>
  <sheetData>
    <row r="1" spans="1:7" s="1" customFormat="1" ht="30" x14ac:dyDescent="0.25">
      <c r="A1" s="3" t="s">
        <v>12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  <c r="G1" s="4" t="s">
        <v>5</v>
      </c>
    </row>
    <row r="2" spans="1:7" ht="165" x14ac:dyDescent="0.25">
      <c r="A2" s="17">
        <v>1</v>
      </c>
      <c r="B2" s="18" t="s">
        <v>14</v>
      </c>
      <c r="C2" s="28" t="s">
        <v>56</v>
      </c>
      <c r="D2" s="19">
        <v>1</v>
      </c>
      <c r="E2" s="1" t="s">
        <v>6</v>
      </c>
      <c r="G2" s="20">
        <f t="shared" ref="G2:G18" si="0">D2*F2</f>
        <v>0</v>
      </c>
    </row>
    <row r="3" spans="1:7" ht="180" x14ac:dyDescent="0.25">
      <c r="A3" s="26">
        <v>2</v>
      </c>
      <c r="B3" s="18" t="s">
        <v>15</v>
      </c>
      <c r="C3" s="28" t="s">
        <v>57</v>
      </c>
      <c r="D3" s="19">
        <v>2</v>
      </c>
      <c r="E3" s="1" t="s">
        <v>6</v>
      </c>
      <c r="G3" s="20">
        <f t="shared" si="0"/>
        <v>0</v>
      </c>
    </row>
    <row r="4" spans="1:7" ht="90" x14ac:dyDescent="0.25">
      <c r="A4" s="17">
        <v>3</v>
      </c>
      <c r="B4" s="18" t="s">
        <v>16</v>
      </c>
      <c r="C4" s="28" t="s">
        <v>58</v>
      </c>
      <c r="D4" s="19">
        <v>2</v>
      </c>
      <c r="E4" s="1" t="s">
        <v>6</v>
      </c>
      <c r="G4" s="20">
        <f t="shared" si="0"/>
        <v>0</v>
      </c>
    </row>
    <row r="5" spans="1:7" ht="105" x14ac:dyDescent="0.25">
      <c r="A5" s="26">
        <v>4</v>
      </c>
      <c r="B5" s="18" t="s">
        <v>17</v>
      </c>
      <c r="C5" s="28" t="s">
        <v>59</v>
      </c>
      <c r="D5" s="19">
        <v>3</v>
      </c>
      <c r="E5" s="1" t="s">
        <v>6</v>
      </c>
      <c r="G5" s="20">
        <f t="shared" si="0"/>
        <v>0</v>
      </c>
    </row>
    <row r="6" spans="1:7" ht="120" x14ac:dyDescent="0.25">
      <c r="A6" s="17">
        <v>5</v>
      </c>
      <c r="B6" s="18" t="s">
        <v>18</v>
      </c>
      <c r="C6" s="28" t="s">
        <v>60</v>
      </c>
      <c r="D6" s="19">
        <v>1</v>
      </c>
      <c r="E6" s="1" t="s">
        <v>6</v>
      </c>
      <c r="G6" s="20">
        <f t="shared" si="0"/>
        <v>0</v>
      </c>
    </row>
    <row r="7" spans="1:7" ht="90" x14ac:dyDescent="0.25">
      <c r="A7" s="26">
        <v>6</v>
      </c>
      <c r="B7" s="18" t="s">
        <v>19</v>
      </c>
      <c r="C7" s="28" t="s">
        <v>61</v>
      </c>
      <c r="D7" s="19">
        <v>1</v>
      </c>
      <c r="E7" s="1" t="s">
        <v>6</v>
      </c>
      <c r="G7" s="20">
        <f t="shared" si="0"/>
        <v>0</v>
      </c>
    </row>
    <row r="8" spans="1:7" ht="90" x14ac:dyDescent="0.25">
      <c r="A8" s="17">
        <v>7</v>
      </c>
      <c r="B8" s="18" t="s">
        <v>20</v>
      </c>
      <c r="C8" s="28" t="s">
        <v>62</v>
      </c>
      <c r="D8" s="19">
        <v>1</v>
      </c>
      <c r="E8" s="1" t="s">
        <v>6</v>
      </c>
      <c r="G8" s="20">
        <f t="shared" si="0"/>
        <v>0</v>
      </c>
    </row>
    <row r="9" spans="1:7" ht="105" x14ac:dyDescent="0.25">
      <c r="A9" s="26">
        <v>8</v>
      </c>
      <c r="B9" s="18" t="s">
        <v>21</v>
      </c>
      <c r="C9" s="28" t="s">
        <v>63</v>
      </c>
      <c r="D9" s="19">
        <v>1</v>
      </c>
      <c r="E9" s="1" t="s">
        <v>6</v>
      </c>
      <c r="G9" s="20">
        <f t="shared" si="0"/>
        <v>0</v>
      </c>
    </row>
    <row r="10" spans="1:7" ht="90" x14ac:dyDescent="0.25">
      <c r="A10" s="17">
        <v>9</v>
      </c>
      <c r="B10" s="18" t="s">
        <v>22</v>
      </c>
      <c r="C10" s="28" t="s">
        <v>64</v>
      </c>
      <c r="D10" s="19">
        <v>4</v>
      </c>
      <c r="E10" s="1" t="s">
        <v>6</v>
      </c>
      <c r="G10" s="20">
        <f t="shared" si="0"/>
        <v>0</v>
      </c>
    </row>
    <row r="11" spans="1:7" ht="90" x14ac:dyDescent="0.25">
      <c r="A11" s="26">
        <v>10</v>
      </c>
      <c r="B11" s="18" t="s">
        <v>23</v>
      </c>
      <c r="C11" s="28" t="s">
        <v>65</v>
      </c>
      <c r="D11" s="19">
        <v>4</v>
      </c>
      <c r="E11" s="1" t="s">
        <v>6</v>
      </c>
      <c r="G11" s="20">
        <f t="shared" si="0"/>
        <v>0</v>
      </c>
    </row>
    <row r="12" spans="1:7" ht="90" x14ac:dyDescent="0.25">
      <c r="A12" s="17">
        <v>11</v>
      </c>
      <c r="B12" s="18" t="s">
        <v>24</v>
      </c>
      <c r="C12" s="28" t="s">
        <v>66</v>
      </c>
      <c r="D12" s="19">
        <v>2</v>
      </c>
      <c r="E12" s="1" t="s">
        <v>6</v>
      </c>
      <c r="G12" s="20">
        <f t="shared" si="0"/>
        <v>0</v>
      </c>
    </row>
    <row r="13" spans="1:7" ht="90" x14ac:dyDescent="0.25">
      <c r="A13" s="26">
        <v>12</v>
      </c>
      <c r="B13" s="18" t="s">
        <v>25</v>
      </c>
      <c r="C13" s="28" t="s">
        <v>67</v>
      </c>
      <c r="D13" s="19">
        <v>2</v>
      </c>
      <c r="E13" s="1" t="s">
        <v>6</v>
      </c>
      <c r="G13" s="20">
        <f t="shared" si="0"/>
        <v>0</v>
      </c>
    </row>
    <row r="14" spans="1:7" ht="90" x14ac:dyDescent="0.25">
      <c r="A14" s="17">
        <v>13</v>
      </c>
      <c r="B14" s="18" t="s">
        <v>26</v>
      </c>
      <c r="C14" s="28" t="s">
        <v>68</v>
      </c>
      <c r="D14" s="19">
        <v>1</v>
      </c>
      <c r="E14" s="1" t="s">
        <v>6</v>
      </c>
      <c r="G14" s="20">
        <f t="shared" si="0"/>
        <v>0</v>
      </c>
    </row>
    <row r="15" spans="1:7" ht="105" x14ac:dyDescent="0.25">
      <c r="A15" s="26">
        <v>14</v>
      </c>
      <c r="B15" s="18" t="s">
        <v>27</v>
      </c>
      <c r="C15" s="28" t="s">
        <v>69</v>
      </c>
      <c r="D15" s="19">
        <v>1</v>
      </c>
      <c r="E15" s="1" t="s">
        <v>6</v>
      </c>
      <c r="G15" s="20">
        <f t="shared" si="0"/>
        <v>0</v>
      </c>
    </row>
    <row r="16" spans="1:7" ht="105" x14ac:dyDescent="0.25">
      <c r="A16" s="17">
        <v>15</v>
      </c>
      <c r="B16" s="18" t="s">
        <v>28</v>
      </c>
      <c r="C16" s="28" t="s">
        <v>70</v>
      </c>
      <c r="D16" s="19">
        <v>1</v>
      </c>
      <c r="E16" s="1" t="s">
        <v>6</v>
      </c>
      <c r="G16" s="20">
        <f t="shared" si="0"/>
        <v>0</v>
      </c>
    </row>
    <row r="17" spans="1:7" ht="75" x14ac:dyDescent="0.25">
      <c r="A17" s="26">
        <v>16</v>
      </c>
      <c r="B17" s="18" t="s">
        <v>29</v>
      </c>
      <c r="C17" s="28" t="s">
        <v>71</v>
      </c>
      <c r="D17" s="19">
        <v>9</v>
      </c>
      <c r="E17" s="1" t="s">
        <v>6</v>
      </c>
      <c r="G17" s="20">
        <f t="shared" si="0"/>
        <v>0</v>
      </c>
    </row>
    <row r="18" spans="1:7" ht="60" x14ac:dyDescent="0.25">
      <c r="A18" s="17">
        <v>17</v>
      </c>
      <c r="B18" s="18" t="s">
        <v>30</v>
      </c>
      <c r="C18" s="28" t="s">
        <v>72</v>
      </c>
      <c r="D18" s="19">
        <v>10</v>
      </c>
      <c r="E18" s="1" t="s">
        <v>6</v>
      </c>
      <c r="G18" s="20">
        <f t="shared" si="0"/>
        <v>0</v>
      </c>
    </row>
    <row r="19" spans="1:7" x14ac:dyDescent="0.25">
      <c r="A19" s="26">
        <v>18</v>
      </c>
      <c r="B19" s="18" t="s">
        <v>31</v>
      </c>
      <c r="C19" s="28" t="s">
        <v>73</v>
      </c>
      <c r="D19" s="19">
        <v>2</v>
      </c>
      <c r="E19" s="1" t="s">
        <v>6</v>
      </c>
      <c r="G19" s="20">
        <f t="shared" ref="G19" si="1">D19*F19</f>
        <v>0</v>
      </c>
    </row>
    <row r="20" spans="1:7" ht="60" x14ac:dyDescent="0.25">
      <c r="A20" s="17">
        <v>19</v>
      </c>
      <c r="B20" s="18" t="s">
        <v>32</v>
      </c>
      <c r="C20" s="28" t="s">
        <v>74</v>
      </c>
      <c r="D20" s="19">
        <v>1</v>
      </c>
      <c r="E20" s="1" t="s">
        <v>6</v>
      </c>
      <c r="G20" s="20">
        <f t="shared" ref="G20:G26" si="2">D20*F20</f>
        <v>0</v>
      </c>
    </row>
    <row r="21" spans="1:7" ht="120" x14ac:dyDescent="0.25">
      <c r="A21" s="26">
        <v>20</v>
      </c>
      <c r="B21" s="18" t="s">
        <v>33</v>
      </c>
      <c r="C21" s="28" t="s">
        <v>75</v>
      </c>
      <c r="D21" s="19">
        <v>2</v>
      </c>
      <c r="E21" s="1" t="s">
        <v>6</v>
      </c>
      <c r="G21" s="20">
        <f t="shared" si="2"/>
        <v>0</v>
      </c>
    </row>
    <row r="22" spans="1:7" ht="90" x14ac:dyDescent="0.25">
      <c r="A22" s="17">
        <v>21</v>
      </c>
      <c r="B22" s="18" t="s">
        <v>34</v>
      </c>
      <c r="C22" s="28" t="s">
        <v>76</v>
      </c>
      <c r="D22" s="19">
        <v>1</v>
      </c>
      <c r="E22" s="1" t="s">
        <v>6</v>
      </c>
      <c r="G22" s="20">
        <f t="shared" si="2"/>
        <v>0</v>
      </c>
    </row>
    <row r="23" spans="1:7" ht="60" x14ac:dyDescent="0.25">
      <c r="A23" s="26">
        <v>22</v>
      </c>
      <c r="B23" s="18" t="s">
        <v>35</v>
      </c>
      <c r="C23" s="28" t="s">
        <v>77</v>
      </c>
      <c r="D23" s="19">
        <v>5</v>
      </c>
      <c r="E23" s="1" t="s">
        <v>6</v>
      </c>
      <c r="G23" s="20">
        <f t="shared" si="2"/>
        <v>0</v>
      </c>
    </row>
    <row r="24" spans="1:7" ht="105" x14ac:dyDescent="0.25">
      <c r="A24" s="17">
        <v>23</v>
      </c>
      <c r="B24" s="18" t="s">
        <v>36</v>
      </c>
      <c r="C24" s="28" t="s">
        <v>78</v>
      </c>
      <c r="D24" s="19">
        <v>4</v>
      </c>
      <c r="E24" s="1" t="s">
        <v>6</v>
      </c>
      <c r="G24" s="20">
        <f t="shared" si="2"/>
        <v>0</v>
      </c>
    </row>
    <row r="25" spans="1:7" ht="60" x14ac:dyDescent="0.25">
      <c r="A25" s="26">
        <v>24</v>
      </c>
      <c r="B25" s="18" t="s">
        <v>37</v>
      </c>
      <c r="C25" s="28" t="s">
        <v>79</v>
      </c>
      <c r="D25" s="19">
        <v>5</v>
      </c>
      <c r="E25" s="1" t="s">
        <v>6</v>
      </c>
      <c r="G25" s="20">
        <f t="shared" si="2"/>
        <v>0</v>
      </c>
    </row>
    <row r="26" spans="1:7" ht="30" x14ac:dyDescent="0.25">
      <c r="A26" s="17">
        <v>25</v>
      </c>
      <c r="B26" s="18" t="s">
        <v>38</v>
      </c>
      <c r="C26" s="28" t="s">
        <v>80</v>
      </c>
      <c r="D26" s="19">
        <v>17</v>
      </c>
      <c r="E26" s="1" t="s">
        <v>6</v>
      </c>
      <c r="G26" s="20">
        <f t="shared" si="2"/>
        <v>0</v>
      </c>
    </row>
    <row r="27" spans="1:7" ht="45" x14ac:dyDescent="0.25">
      <c r="A27" s="26">
        <v>26</v>
      </c>
      <c r="B27" s="18" t="s">
        <v>39</v>
      </c>
      <c r="C27" s="28" t="s">
        <v>81</v>
      </c>
      <c r="D27" s="19">
        <v>3</v>
      </c>
      <c r="E27" s="1" t="s">
        <v>6</v>
      </c>
      <c r="G27" s="20">
        <f t="shared" ref="G27:G53" si="3">D27*F27</f>
        <v>0</v>
      </c>
    </row>
    <row r="28" spans="1:7" ht="105" x14ac:dyDescent="0.25">
      <c r="A28" s="17">
        <v>27</v>
      </c>
      <c r="B28" s="18" t="s">
        <v>40</v>
      </c>
      <c r="C28" s="28" t="s">
        <v>82</v>
      </c>
      <c r="D28" s="19">
        <v>1</v>
      </c>
      <c r="E28" s="1" t="s">
        <v>6</v>
      </c>
      <c r="G28" s="20">
        <f t="shared" si="3"/>
        <v>0</v>
      </c>
    </row>
    <row r="29" spans="1:7" ht="75" x14ac:dyDescent="0.25">
      <c r="A29" s="26">
        <v>28</v>
      </c>
      <c r="B29" s="18" t="s">
        <v>41</v>
      </c>
      <c r="C29" s="28" t="s">
        <v>83</v>
      </c>
      <c r="D29" s="19">
        <v>2</v>
      </c>
      <c r="E29" s="1" t="s">
        <v>6</v>
      </c>
      <c r="G29" s="20">
        <f t="shared" si="3"/>
        <v>0</v>
      </c>
    </row>
    <row r="30" spans="1:7" ht="30" x14ac:dyDescent="0.25">
      <c r="A30" s="17">
        <v>29</v>
      </c>
      <c r="B30" s="18" t="s">
        <v>53</v>
      </c>
      <c r="C30" s="28" t="s">
        <v>84</v>
      </c>
      <c r="D30" s="19">
        <v>1</v>
      </c>
      <c r="E30" s="1" t="s">
        <v>6</v>
      </c>
      <c r="G30" s="20">
        <f t="shared" si="3"/>
        <v>0</v>
      </c>
    </row>
    <row r="31" spans="1:7" ht="75" x14ac:dyDescent="0.25">
      <c r="A31" s="26">
        <v>30</v>
      </c>
      <c r="B31" s="18" t="s">
        <v>54</v>
      </c>
      <c r="C31" s="28" t="s">
        <v>85</v>
      </c>
      <c r="D31" s="19">
        <v>2</v>
      </c>
      <c r="E31" s="1" t="s">
        <v>6</v>
      </c>
      <c r="G31" s="20">
        <f t="shared" si="3"/>
        <v>0</v>
      </c>
    </row>
    <row r="32" spans="1:7" ht="105" x14ac:dyDescent="0.25">
      <c r="A32" s="17">
        <v>31</v>
      </c>
      <c r="B32" s="18" t="s">
        <v>55</v>
      </c>
      <c r="C32" s="28" t="s">
        <v>86</v>
      </c>
      <c r="D32" s="19">
        <v>2</v>
      </c>
      <c r="E32" s="1" t="s">
        <v>6</v>
      </c>
      <c r="G32" s="20">
        <f t="shared" si="3"/>
        <v>0</v>
      </c>
    </row>
    <row r="33" spans="1:7" x14ac:dyDescent="0.25">
      <c r="A33" s="26">
        <v>32</v>
      </c>
      <c r="B33" s="18" t="s">
        <v>42</v>
      </c>
      <c r="C33" s="28" t="s">
        <v>43</v>
      </c>
      <c r="D33" s="19">
        <v>1</v>
      </c>
      <c r="E33" s="1" t="s">
        <v>6</v>
      </c>
      <c r="G33" s="20">
        <f t="shared" si="3"/>
        <v>0</v>
      </c>
    </row>
    <row r="34" spans="1:7" ht="30" x14ac:dyDescent="0.25">
      <c r="A34" s="17">
        <v>33</v>
      </c>
      <c r="B34" s="18" t="s">
        <v>44</v>
      </c>
      <c r="C34" s="28" t="s">
        <v>87</v>
      </c>
      <c r="D34" s="19">
        <v>1</v>
      </c>
      <c r="E34" s="1" t="s">
        <v>6</v>
      </c>
      <c r="G34" s="20">
        <f t="shared" si="3"/>
        <v>0</v>
      </c>
    </row>
    <row r="35" spans="1:7" x14ac:dyDescent="0.25">
      <c r="A35" s="26">
        <v>34</v>
      </c>
      <c r="B35" s="18" t="s">
        <v>52</v>
      </c>
      <c r="C35" s="28" t="s">
        <v>88</v>
      </c>
      <c r="D35" s="19">
        <v>2</v>
      </c>
      <c r="E35" s="1" t="s">
        <v>6</v>
      </c>
      <c r="G35" s="20">
        <f>D35*F35</f>
        <v>0</v>
      </c>
    </row>
    <row r="36" spans="1:7" ht="30" x14ac:dyDescent="0.25">
      <c r="A36" s="17">
        <v>35</v>
      </c>
      <c r="B36" s="18" t="s">
        <v>51</v>
      </c>
      <c r="C36" s="28" t="s">
        <v>89</v>
      </c>
      <c r="D36" s="19">
        <v>1</v>
      </c>
      <c r="E36" s="1" t="s">
        <v>6</v>
      </c>
      <c r="G36" s="20">
        <f t="shared" ref="G36" si="4">D36*F36</f>
        <v>0</v>
      </c>
    </row>
    <row r="37" spans="1:7" x14ac:dyDescent="0.25">
      <c r="A37" s="26">
        <v>36</v>
      </c>
      <c r="B37" s="18" t="s">
        <v>105</v>
      </c>
      <c r="C37" s="31" t="s">
        <v>90</v>
      </c>
      <c r="D37" s="19">
        <v>1</v>
      </c>
      <c r="E37" s="1" t="s">
        <v>6</v>
      </c>
      <c r="G37" s="20">
        <f>D37*F37</f>
        <v>0</v>
      </c>
    </row>
    <row r="38" spans="1:7" x14ac:dyDescent="0.25">
      <c r="A38" s="17">
        <v>37</v>
      </c>
      <c r="B38" s="18" t="s">
        <v>45</v>
      </c>
      <c r="C38" s="16"/>
      <c r="D38" s="19">
        <v>2</v>
      </c>
      <c r="E38" s="1" t="s">
        <v>6</v>
      </c>
      <c r="G38" s="20">
        <f t="shared" si="3"/>
        <v>0</v>
      </c>
    </row>
    <row r="39" spans="1:7" x14ac:dyDescent="0.25">
      <c r="A39" s="26">
        <v>38</v>
      </c>
      <c r="B39" s="18" t="s">
        <v>46</v>
      </c>
      <c r="C39" s="16"/>
      <c r="D39" s="19">
        <v>2</v>
      </c>
      <c r="E39" s="1" t="s">
        <v>6</v>
      </c>
      <c r="G39" s="20">
        <f t="shared" si="3"/>
        <v>0</v>
      </c>
    </row>
    <row r="40" spans="1:7" ht="45" x14ac:dyDescent="0.25">
      <c r="A40" s="17">
        <v>39</v>
      </c>
      <c r="B40" s="18" t="s">
        <v>47</v>
      </c>
      <c r="C40" s="16"/>
      <c r="D40" s="19">
        <v>3</v>
      </c>
      <c r="E40" s="1" t="s">
        <v>6</v>
      </c>
      <c r="G40" s="20">
        <f t="shared" si="3"/>
        <v>0</v>
      </c>
    </row>
    <row r="41" spans="1:7" ht="30" x14ac:dyDescent="0.25">
      <c r="A41" s="26">
        <v>40</v>
      </c>
      <c r="B41" s="18" t="s">
        <v>98</v>
      </c>
      <c r="C41" s="16"/>
      <c r="D41" s="19">
        <v>2</v>
      </c>
      <c r="E41" s="1" t="s">
        <v>6</v>
      </c>
      <c r="G41" s="20">
        <f t="shared" si="3"/>
        <v>0</v>
      </c>
    </row>
    <row r="42" spans="1:7" ht="30" x14ac:dyDescent="0.25">
      <c r="A42" s="17">
        <v>41</v>
      </c>
      <c r="B42" s="18" t="s">
        <v>99</v>
      </c>
      <c r="C42" s="16"/>
      <c r="D42" s="19">
        <v>4</v>
      </c>
      <c r="E42" s="1" t="s">
        <v>6</v>
      </c>
      <c r="G42" s="20">
        <f t="shared" si="3"/>
        <v>0</v>
      </c>
    </row>
    <row r="43" spans="1:7" ht="75" x14ac:dyDescent="0.25">
      <c r="A43" s="26">
        <v>42</v>
      </c>
      <c r="B43" s="18" t="s">
        <v>48</v>
      </c>
      <c r="C43" s="16"/>
      <c r="D43" s="19">
        <v>1</v>
      </c>
      <c r="E43" s="1" t="s">
        <v>7</v>
      </c>
      <c r="G43" s="20">
        <f t="shared" si="3"/>
        <v>0</v>
      </c>
    </row>
    <row r="44" spans="1:7" ht="30" x14ac:dyDescent="0.25">
      <c r="A44" s="17">
        <v>43</v>
      </c>
      <c r="B44" s="29" t="s">
        <v>100</v>
      </c>
      <c r="C44" s="16"/>
      <c r="D44" s="19">
        <v>3</v>
      </c>
      <c r="E44" s="1" t="s">
        <v>6</v>
      </c>
      <c r="G44" s="20">
        <f t="shared" si="3"/>
        <v>0</v>
      </c>
    </row>
    <row r="45" spans="1:7" x14ac:dyDescent="0.25">
      <c r="A45" s="26">
        <v>44</v>
      </c>
      <c r="B45" s="18" t="s">
        <v>95</v>
      </c>
      <c r="C45" s="16"/>
      <c r="D45" s="19">
        <v>15</v>
      </c>
      <c r="E45" s="1" t="s">
        <v>6</v>
      </c>
      <c r="G45" s="20">
        <f t="shared" si="3"/>
        <v>0</v>
      </c>
    </row>
    <row r="46" spans="1:7" x14ac:dyDescent="0.25">
      <c r="A46" s="17">
        <v>45</v>
      </c>
      <c r="B46" s="18" t="s">
        <v>96</v>
      </c>
      <c r="C46" s="16"/>
      <c r="D46" s="19">
        <v>15</v>
      </c>
      <c r="E46" s="1" t="s">
        <v>6</v>
      </c>
      <c r="G46" s="20">
        <f t="shared" si="3"/>
        <v>0</v>
      </c>
    </row>
    <row r="47" spans="1:7" x14ac:dyDescent="0.25">
      <c r="A47" s="26">
        <v>46</v>
      </c>
      <c r="B47" s="18" t="s">
        <v>97</v>
      </c>
      <c r="C47" s="16"/>
      <c r="D47" s="19">
        <v>15</v>
      </c>
      <c r="E47" s="1" t="s">
        <v>6</v>
      </c>
      <c r="G47" s="20">
        <f t="shared" si="3"/>
        <v>0</v>
      </c>
    </row>
    <row r="48" spans="1:7" x14ac:dyDescent="0.25">
      <c r="A48" s="17">
        <v>47</v>
      </c>
      <c r="B48" s="18" t="s">
        <v>103</v>
      </c>
      <c r="C48" s="16"/>
      <c r="D48" s="19">
        <v>20</v>
      </c>
      <c r="E48" s="1" t="s">
        <v>6</v>
      </c>
      <c r="G48" s="20">
        <f t="shared" si="3"/>
        <v>0</v>
      </c>
    </row>
    <row r="49" spans="1:7" x14ac:dyDescent="0.25">
      <c r="A49" s="26">
        <v>48</v>
      </c>
      <c r="B49" s="18" t="s">
        <v>104</v>
      </c>
      <c r="C49" s="16"/>
      <c r="D49" s="19">
        <v>10</v>
      </c>
      <c r="E49" s="1" t="s">
        <v>6</v>
      </c>
      <c r="G49" s="20">
        <f t="shared" si="3"/>
        <v>0</v>
      </c>
    </row>
    <row r="50" spans="1:7" ht="30" x14ac:dyDescent="0.25">
      <c r="A50" s="17">
        <v>49</v>
      </c>
      <c r="B50" s="18" t="s">
        <v>101</v>
      </c>
      <c r="C50" s="16"/>
      <c r="D50" s="19">
        <v>5</v>
      </c>
      <c r="E50" s="1" t="s">
        <v>6</v>
      </c>
      <c r="G50" s="20">
        <f t="shared" si="3"/>
        <v>0</v>
      </c>
    </row>
    <row r="51" spans="1:7" x14ac:dyDescent="0.25">
      <c r="A51" s="26">
        <v>50</v>
      </c>
      <c r="B51" s="18" t="s">
        <v>94</v>
      </c>
      <c r="C51" s="16"/>
      <c r="D51" s="19">
        <v>200</v>
      </c>
      <c r="E51" s="1" t="s">
        <v>49</v>
      </c>
      <c r="G51" s="20">
        <f t="shared" si="3"/>
        <v>0</v>
      </c>
    </row>
    <row r="52" spans="1:7" ht="30" x14ac:dyDescent="0.25">
      <c r="A52" s="17">
        <v>51</v>
      </c>
      <c r="B52" s="18" t="s">
        <v>102</v>
      </c>
      <c r="C52" s="16"/>
      <c r="D52" s="19">
        <v>1</v>
      </c>
      <c r="E52" s="1" t="s">
        <v>6</v>
      </c>
      <c r="G52" s="20">
        <f t="shared" si="3"/>
        <v>0</v>
      </c>
    </row>
    <row r="53" spans="1:7" x14ac:dyDescent="0.25">
      <c r="A53" s="26">
        <v>52</v>
      </c>
      <c r="B53" s="18" t="s">
        <v>50</v>
      </c>
      <c r="C53" s="16"/>
      <c r="D53" s="19">
        <v>3</v>
      </c>
      <c r="E53" s="1" t="s">
        <v>6</v>
      </c>
      <c r="G53" s="20">
        <f t="shared" si="3"/>
        <v>0</v>
      </c>
    </row>
    <row r="54" spans="1:7" s="9" customFormat="1" x14ac:dyDescent="0.25">
      <c r="A54" s="7"/>
      <c r="C54" s="8" t="s">
        <v>8</v>
      </c>
      <c r="D54" s="10"/>
      <c r="E54" s="10"/>
      <c r="F54" s="11"/>
      <c r="G54" s="21"/>
    </row>
    <row r="55" spans="1:7" ht="15.75" thickBot="1" x14ac:dyDescent="0.3">
      <c r="A55" s="2">
        <v>53</v>
      </c>
      <c r="B55" s="14"/>
      <c r="C55" s="12" t="s">
        <v>9</v>
      </c>
      <c r="D55" s="13">
        <v>1</v>
      </c>
      <c r="E55" s="13" t="s">
        <v>7</v>
      </c>
      <c r="F55" s="15"/>
      <c r="G55" s="22">
        <f>SUM(G2:G53)*0.05</f>
        <v>0</v>
      </c>
    </row>
    <row r="56" spans="1:7" x14ac:dyDescent="0.25">
      <c r="F56" s="23" t="s">
        <v>10</v>
      </c>
      <c r="G56" s="24">
        <f>SUM(G2:G55)</f>
        <v>0</v>
      </c>
    </row>
    <row r="58" spans="1:7" x14ac:dyDescent="0.25">
      <c r="B58" s="27" t="s">
        <v>13</v>
      </c>
    </row>
    <row r="59" spans="1:7" x14ac:dyDescent="0.25">
      <c r="B59" s="27" t="s">
        <v>91</v>
      </c>
    </row>
    <row r="60" spans="1:7" x14ac:dyDescent="0.25">
      <c r="B60" s="30" t="s">
        <v>106</v>
      </c>
      <c r="F60" s="5"/>
      <c r="G60" s="5"/>
    </row>
    <row r="61" spans="1:7" ht="12" customHeight="1" x14ac:dyDescent="0.25">
      <c r="B61" s="27" t="s">
        <v>92</v>
      </c>
      <c r="F61" s="5"/>
      <c r="G61" s="5"/>
    </row>
    <row r="62" spans="1:7" ht="12" customHeight="1" x14ac:dyDescent="0.25">
      <c r="B62" s="27" t="s">
        <v>93</v>
      </c>
      <c r="F62" s="5"/>
      <c r="G62" s="5"/>
    </row>
    <row r="63" spans="1:7" x14ac:dyDescent="0.25">
      <c r="F63" s="5"/>
      <c r="G63" s="5"/>
    </row>
    <row r="64" spans="1:7" x14ac:dyDescent="0.25">
      <c r="B64" s="25"/>
      <c r="C64" s="25"/>
      <c r="D64" s="25"/>
    </row>
    <row r="65" spans="2:4" x14ac:dyDescent="0.25">
      <c r="B65" s="25"/>
      <c r="C65" s="25"/>
      <c r="D65" s="25"/>
    </row>
    <row r="66" spans="2:4" x14ac:dyDescent="0.25">
      <c r="B66" s="25" t="s">
        <v>11</v>
      </c>
      <c r="C66" s="25"/>
      <c r="D66" s="25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31" orientation="portrait" r:id="rId1"/>
  <colBreaks count="1" manualBreakCount="1">
    <brk id="8" max="1048575" man="1"/>
  </col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C2E647E2EC2C4C83F8044208CAE5EC" ma:contentTypeVersion="4" ma:contentTypeDescription="Ustvari nov dokument." ma:contentTypeScope="" ma:versionID="efc65cbad15d1d1b288438d2d1ca4cfc">
  <xsd:schema xmlns:xsd="http://www.w3.org/2001/XMLSchema" xmlns:xs="http://www.w3.org/2001/XMLSchema" xmlns:p="http://schemas.microsoft.com/office/2006/metadata/properties" xmlns:ns2="3e6cf4db-94b3-4870-a3ab-ba5ec0ef65e5" targetNamespace="http://schemas.microsoft.com/office/2006/metadata/properties" ma:root="true" ma:fieldsID="f653f53138d2a4a4911a47ce152013e1" ns2:_="">
    <xsd:import namespace="3e6cf4db-94b3-4870-a3ab-ba5ec0ef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cf4db-94b3-4870-a3ab-ba5ec0ef6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093E45-1375-4F92-9F8B-D226D91550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6cf4db-94b3-4870-a3ab-ba5ec0ef6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392E7A-F42C-4D4B-841B-64EF136E939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e6cf4db-94b3-4870-a3ab-ba5ec0ef65e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91F235-CD4C-4915-83B3-ED2D615F75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d258917-277f-42cd-a3cd-14c4e9ee58bc}" enabled="1" method="Standard" siteId="{38ae3bcd-9579-4fd4-adda-b42e1495d55a}" contentBits="0" removed="0"/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Aljaž Pišek</dc:creator>
  <cp:keywords/>
  <dc:description/>
  <cp:lastModifiedBy>Aljaž Pišek</cp:lastModifiedBy>
  <cp:revision/>
  <cp:lastPrinted>2025-03-17T09:12:08Z</cp:lastPrinted>
  <dcterms:created xsi:type="dcterms:W3CDTF">2023-06-06T10:47:19Z</dcterms:created>
  <dcterms:modified xsi:type="dcterms:W3CDTF">2026-07-17T12:54:03Z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0x010100E3C2E647E2EC2C4C83F8044208CAE5EC</vt:lpwstr>
  </property>
  <property fmtid="{D5CDD505-2E9C-101B-9397-08002B2CF9AE}" pid="3" name="MediaServiceImageTags">
    <vt:lpwstr/>
  </property>
</Properties>
</file>